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84.5 ЗП ЭФ  (ПЭС)\"/>
    </mc:Choice>
  </mc:AlternateContent>
  <bookViews>
    <workbookView xWindow="0" yWindow="0" windowWidth="30720" windowHeight="1293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J10" i="1"/>
  <c r="L10" i="1"/>
  <c r="M10" i="1"/>
  <c r="O10" i="1"/>
  <c r="P10" i="1" s="1"/>
  <c r="G10" i="1"/>
  <c r="O9" i="1" l="1"/>
  <c r="P9" i="1" s="1"/>
  <c r="P11" i="1" s="1"/>
  <c r="M9" i="1"/>
  <c r="L9" i="1"/>
  <c r="J9" i="1"/>
  <c r="I9" i="1"/>
  <c r="G9" i="1"/>
  <c r="G11" i="1" s="1"/>
  <c r="F3" i="1" l="1"/>
  <c r="G12" i="1" l="1"/>
  <c r="G13" i="1" s="1"/>
  <c r="P12" i="1" l="1"/>
  <c r="P13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<sst xmlns="http://schemas.openxmlformats.org/spreadsheetml/2006/main" count="33" uniqueCount="25">
  <si>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</si>
  <si>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</si>
  <si>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</si>
  <si>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</si>
  <si>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</si>
  <si>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</si>
  <si>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</si>
  <si>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</si>
  <si>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</si>
  <si>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</si>
  <si>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</si>
  <si>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</si>
  <si>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</si>
  <si>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</si>
  <si>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</si>
  <si>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</si>
  <si>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</si>
  <si>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</si>
  <si>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Форма Коммерческого предложения Участника 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</si>
  <si>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</si>
  <si>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 xml:space="preserve">  Коммерческое предложение  </t>
  </si>
  <si>
    <t>шт.</t>
  </si>
  <si>
    <t>Приложение №8   к Документации о закупке – Структура НМЦ+ коммерческое предложение</t>
  </si>
  <si>
    <t>Разработка рабочей документации</t>
  </si>
  <si>
    <t>Строительство, реконструкция ТП, ЛЭП 35-0,4 кВ (в том числе ПИР и оформление правоустанавливающих документов на землю) для технологического присоединения потребителей на территории филиала ПЭС  (МКР «Нагорный», г. Большой Камень, заявитель АО «КРДВ»)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</si>
</sst>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49">
    <border>
      <left/>
      <right/>
      <top/>
      <bottom/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/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indexed="64"/>
      </right>
      <top style="medium">
        <color rgb="FF00206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 applyProtection="1">
      <alignment horizontal="center" vertical="top" wrapText="1"/>
      <protection locked="0"/>
    </xf>
    <xf numFmtId="49" fontId="7" fillId="2" borderId="2" xfId="0" applyNumberFormat="1" applyFont="1" applyFill="1" applyBorder="1" applyAlignment="1" applyProtection="1">
      <alignment horizontal="left" vertical="top" wrapText="1"/>
      <protection locked="0"/>
    </xf>
    <xf numFmtId="49" fontId="2" fillId="5" borderId="7" xfId="0" applyNumberFormat="1" applyFont="1" applyFill="1" applyBorder="1" applyAlignment="1">
      <alignment horizontal="left" vertical="top" wrapText="1"/>
    </xf>
    <xf numFmtId="3" fontId="2" fillId="5" borderId="2" xfId="0" applyNumberFormat="1" applyFont="1" applyFill="1" applyBorder="1" applyAlignment="1">
      <alignment horizontal="center" vertical="top" wrapText="1"/>
    </xf>
    <xf numFmtId="4" fontId="2" fillId="5" borderId="2" xfId="0" applyNumberFormat="1" applyFont="1" applyFill="1" applyBorder="1" applyAlignment="1">
      <alignment horizontal="center" vertical="top" wrapText="1"/>
    </xf>
    <xf numFmtId="9" fontId="7" fillId="2" borderId="10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4" fillId="0" borderId="0" xfId="0" applyFont="1" applyAlignment="1">
      <alignment horizontal="center"/>
    </xf>
    <xf numFmtId="0" fontId="4" fillId="0" borderId="0" xfId="0" applyFont="1"/>
    <xf numFmtId="0" fontId="13" fillId="0" borderId="0" xfId="0" applyFont="1" applyAlignment="1">
      <alignment horizontal="left" vertical="top"/>
    </xf>
    <xf numFmtId="0" fontId="0" fillId="2" borderId="0" xfId="0" applyFill="1" applyBorder="1"/>
    <xf numFmtId="4" fontId="12" fillId="2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4" fontId="6" fillId="4" borderId="16" xfId="0" applyNumberFormat="1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center" vertical="top" wrapText="1"/>
    </xf>
    <xf numFmtId="49" fontId="7" fillId="2" borderId="7" xfId="0" applyNumberFormat="1" applyFont="1" applyFill="1" applyBorder="1" applyAlignment="1" applyProtection="1">
      <alignment horizontal="left" vertical="top" wrapText="1"/>
      <protection locked="0"/>
    </xf>
    <xf numFmtId="0" fontId="1" fillId="4" borderId="28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/>
    </xf>
    <xf numFmtId="4" fontId="7" fillId="5" borderId="31" xfId="0" applyNumberFormat="1" applyFont="1" applyFill="1" applyBorder="1" applyAlignment="1" applyProtection="1">
      <alignment horizontal="center" vertical="top" wrapText="1"/>
    </xf>
    <xf numFmtId="4" fontId="1" fillId="4" borderId="33" xfId="0" applyNumberFormat="1" applyFont="1" applyFill="1" applyBorder="1" applyAlignment="1">
      <alignment horizontal="center" vertical="center" wrapText="1"/>
    </xf>
    <xf numFmtId="4" fontId="2" fillId="4" borderId="35" xfId="0" applyNumberFormat="1" applyFont="1" applyFill="1" applyBorder="1" applyAlignment="1">
      <alignment horizontal="center" vertical="top" wrapText="1"/>
    </xf>
    <xf numFmtId="4" fontId="2" fillId="4" borderId="39" xfId="0" applyNumberFormat="1" applyFont="1" applyFill="1" applyBorder="1" applyAlignment="1">
      <alignment horizontal="center" vertical="top" wrapText="1"/>
    </xf>
    <xf numFmtId="0" fontId="1" fillId="4" borderId="43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5" borderId="45" xfId="0" applyFont="1" applyFill="1" applyBorder="1" applyAlignment="1">
      <alignment horizontal="center"/>
    </xf>
    <xf numFmtId="4" fontId="2" fillId="5" borderId="46" xfId="0" applyNumberFormat="1" applyFont="1" applyFill="1" applyBorder="1" applyAlignment="1">
      <alignment horizontal="center" vertical="top" wrapText="1"/>
    </xf>
    <xf numFmtId="4" fontId="1" fillId="4" borderId="48" xfId="0" applyNumberFormat="1" applyFont="1" applyFill="1" applyBorder="1" applyAlignment="1">
      <alignment horizontal="center" vertical="center" wrapText="1"/>
    </xf>
    <xf numFmtId="4" fontId="10" fillId="2" borderId="9" xfId="0" applyNumberFormat="1" applyFont="1" applyFill="1" applyBorder="1" applyAlignment="1" applyProtection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41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4" fontId="8" fillId="4" borderId="47" xfId="0" applyNumberFormat="1" applyFont="1" applyFill="1" applyBorder="1" applyAlignment="1" applyProtection="1">
      <alignment horizontal="right" vertical="center" wrapText="1"/>
    </xf>
    <xf numFmtId="4" fontId="8" fillId="4" borderId="4" xfId="0" applyNumberFormat="1" applyFont="1" applyFill="1" applyBorder="1" applyAlignment="1" applyProtection="1">
      <alignment horizontal="right" vertical="center" wrapText="1"/>
    </xf>
    <xf numFmtId="4" fontId="8" fillId="4" borderId="5" xfId="0" applyNumberFormat="1" applyFont="1" applyFill="1" applyBorder="1" applyAlignment="1" applyProtection="1">
      <alignment horizontal="right" vertical="center" wrapText="1"/>
    </xf>
    <xf numFmtId="4" fontId="10" fillId="2" borderId="22" xfId="0" applyNumberFormat="1" applyFont="1" applyFill="1" applyBorder="1" applyAlignment="1" applyProtection="1">
      <alignment horizontal="left" vertical="top" wrapText="1"/>
    </xf>
    <xf numFmtId="0" fontId="10" fillId="0" borderId="22" xfId="0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8" fillId="4" borderId="32" xfId="0" applyNumberFormat="1" applyFont="1" applyFill="1" applyBorder="1" applyAlignment="1" applyProtection="1">
      <alignment horizontal="right" vertical="center" wrapText="1"/>
    </xf>
    <xf numFmtId="4" fontId="8" fillId="4" borderId="20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center" wrapText="1"/>
    </xf>
    <xf numFmtId="4" fontId="7" fillId="4" borderId="36" xfId="0" applyNumberFormat="1" applyFont="1" applyFill="1" applyBorder="1" applyAlignment="1" applyProtection="1">
      <alignment horizontal="right" vertical="top" wrapText="1"/>
    </xf>
    <xf numFmtId="4" fontId="7" fillId="4" borderId="37" xfId="0" applyNumberFormat="1" applyFont="1" applyFill="1" applyBorder="1" applyAlignment="1" applyProtection="1">
      <alignment horizontal="right" vertical="top" wrapText="1"/>
    </xf>
    <xf numFmtId="4" fontId="7" fillId="4" borderId="38" xfId="0" applyNumberFormat="1" applyFont="1" applyFill="1" applyBorder="1" applyAlignment="1" applyProtection="1">
      <alignment horizontal="right" vertical="top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4" fontId="7" fillId="4" borderId="34" xfId="0" applyNumberFormat="1" applyFont="1" applyFill="1" applyBorder="1" applyAlignment="1" applyProtection="1">
      <alignment horizontal="right" vertical="top" wrapText="1"/>
    </xf>
    <xf numFmtId="4" fontId="7" fillId="4" borderId="8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top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tabSelected="1" zoomScaleNormal="100" workbookViewId="0">
      <selection activeCell="P9" sqref="P9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11.28515625" style="21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1" width="21.28515625" customWidth="1"/>
    <col min="12" max="12" width="10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56" t="s">
        <v>22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37.5" customHeight="1" thickBot="1" x14ac:dyDescent="0.3">
      <c r="B2" s="73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30" customHeight="1" thickBot="1" x14ac:dyDescent="0.3">
      <c r="B3" s="57" t="s">
        <v>10</v>
      </c>
      <c r="C3" s="58"/>
      <c r="D3" s="58"/>
      <c r="E3" s="59"/>
      <c r="F3" s="26">
        <f>G11</f>
        <v>7457590</v>
      </c>
      <c r="G3" s="27" t="s">
        <v>2</v>
      </c>
      <c r="H3" s="1"/>
      <c r="I3" s="76" t="s">
        <v>18</v>
      </c>
      <c r="J3" s="77"/>
      <c r="K3" s="77"/>
      <c r="L3" s="77"/>
      <c r="M3" s="77"/>
      <c r="N3" s="77"/>
      <c r="O3" s="77"/>
      <c r="P3" s="78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x14ac:dyDescent="0.25">
      <c r="A4" s="23"/>
      <c r="B4" s="74"/>
      <c r="C4" s="74"/>
      <c r="D4" s="74"/>
      <c r="E4" s="74"/>
      <c r="F4" s="24"/>
      <c r="G4" s="25"/>
      <c r="H4" s="1"/>
      <c r="I4" s="75" t="s">
        <v>16</v>
      </c>
      <c r="J4" s="75"/>
      <c r="K4" s="75"/>
      <c r="L4" s="7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22" t="s">
        <v>17</v>
      </c>
      <c r="J5" s="22"/>
      <c r="K5" s="22"/>
      <c r="L5" s="2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66" t="s">
        <v>11</v>
      </c>
      <c r="C7" s="67"/>
      <c r="D7" s="68"/>
      <c r="E7" s="68"/>
      <c r="F7" s="69"/>
      <c r="G7" s="70"/>
      <c r="H7" s="5"/>
      <c r="I7" s="46" t="s">
        <v>20</v>
      </c>
      <c r="J7" s="47"/>
      <c r="K7" s="47"/>
      <c r="L7" s="47"/>
      <c r="M7" s="47"/>
      <c r="N7" s="47"/>
      <c r="O7" s="47"/>
      <c r="P7" s="48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4.75" x14ac:dyDescent="0.25">
      <c r="B8" s="32" t="s">
        <v>3</v>
      </c>
      <c r="C8" s="28" t="s">
        <v>0</v>
      </c>
      <c r="D8" s="28" t="s">
        <v>7</v>
      </c>
      <c r="E8" s="29" t="s">
        <v>8</v>
      </c>
      <c r="F8" s="29" t="s">
        <v>4</v>
      </c>
      <c r="G8" s="33" t="s">
        <v>9</v>
      </c>
      <c r="H8" s="1"/>
      <c r="I8" s="39" t="s">
        <v>3</v>
      </c>
      <c r="J8" s="7" t="s">
        <v>1</v>
      </c>
      <c r="K8" s="8" t="s">
        <v>12</v>
      </c>
      <c r="L8" s="7" t="s">
        <v>7</v>
      </c>
      <c r="M8" s="8" t="s">
        <v>8</v>
      </c>
      <c r="N8" s="8" t="s">
        <v>13</v>
      </c>
      <c r="O8" s="8" t="s">
        <v>4</v>
      </c>
      <c r="P8" s="40" t="s">
        <v>14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21" customFormat="1" ht="12.75" x14ac:dyDescent="0.2">
      <c r="A9" s="20"/>
      <c r="B9" s="34">
        <v>1</v>
      </c>
      <c r="C9" s="31" t="s">
        <v>23</v>
      </c>
      <c r="D9" s="12" t="s">
        <v>21</v>
      </c>
      <c r="E9" s="30">
        <v>335591</v>
      </c>
      <c r="F9" s="12">
        <v>1</v>
      </c>
      <c r="G9" s="35">
        <f t="shared" ref="G9" si="0">E9*F9</f>
        <v>335591</v>
      </c>
      <c r="H9" s="1"/>
      <c r="I9" s="41">
        <f t="shared" ref="I9:J9" si="1">B9</f>
        <v>1</v>
      </c>
      <c r="J9" s="11" t="str">
        <f t="shared" si="1"/>
        <v>Разработка рабочей документации</v>
      </c>
      <c r="K9" s="10"/>
      <c r="L9" s="12" t="str">
        <f t="shared" ref="L9:M9" si="2">D9</f>
        <v>шт.</v>
      </c>
      <c r="M9" s="13">
        <f t="shared" si="2"/>
        <v>335591</v>
      </c>
      <c r="N9" s="9"/>
      <c r="O9" s="12">
        <f t="shared" ref="O9" si="3">F9</f>
        <v>1</v>
      </c>
      <c r="P9" s="42">
        <f t="shared" ref="P9" si="4">N9*O9</f>
        <v>0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s="21" customFormat="1" ht="128.25" thickBot="1" x14ac:dyDescent="0.25">
      <c r="A10" s="20"/>
      <c r="B10" s="34">
        <v>2</v>
      </c>
      <c r="C10" s="31" t="s">
        <v>24</v>
      </c>
      <c r="D10" s="12" t="s">
        <v>21</v>
      </c>
      <c r="E10" s="30">
        <v>7121999</v>
      </c>
      <c r="F10" s="12">
        <v>1</v>
      </c>
      <c r="G10" s="35">
        <f t="shared" ref="G10" si="5">E10*F10</f>
        <v>7121999</v>
      </c>
      <c r="H10" s="1"/>
      <c r="I10" s="41">
        <f t="shared" ref="I10" si="6">B10</f>
        <v>2</v>
      </c>
      <c r="J10" s="11" t="str">
        <f t="shared" ref="J10" si="7">C10</f>
        <v>Строительство, реконструкция ТП, ЛЭП 35-0,4 кВ (в том числе ПИР и оформление правоустанавливающих документов на землю) для технологического присоединения потребителей на территории филиала ПЭС  (МКР «Нагорный», г. Большой Камень, заявитель АО «КРДВ»)</v>
      </c>
      <c r="K10" s="10"/>
      <c r="L10" s="12" t="str">
        <f t="shared" ref="L10" si="8">D10</f>
        <v>шт.</v>
      </c>
      <c r="M10" s="13">
        <f t="shared" ref="M10" si="9">E10</f>
        <v>7121999</v>
      </c>
      <c r="N10" s="9"/>
      <c r="O10" s="12">
        <f t="shared" ref="O10" si="10">F10</f>
        <v>1</v>
      </c>
      <c r="P10" s="42">
        <f t="shared" ref="P10" si="11">N10*O10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" customHeight="1" thickBot="1" x14ac:dyDescent="0.3">
      <c r="A11" s="6"/>
      <c r="B11" s="60" t="s">
        <v>5</v>
      </c>
      <c r="C11" s="61"/>
      <c r="D11" s="61"/>
      <c r="E11" s="61"/>
      <c r="F11" s="62"/>
      <c r="G11" s="36">
        <f>SUM(G9:G10)</f>
        <v>7457590</v>
      </c>
      <c r="H11" s="1"/>
      <c r="I11" s="49" t="s">
        <v>5</v>
      </c>
      <c r="J11" s="50"/>
      <c r="K11" s="50"/>
      <c r="L11" s="50"/>
      <c r="M11" s="50"/>
      <c r="N11" s="50"/>
      <c r="O11" s="51"/>
      <c r="P11" s="43">
        <f>SUM(P9:P10)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25">
      <c r="A12" s="6"/>
      <c r="B12" s="71" t="s">
        <v>15</v>
      </c>
      <c r="C12" s="72"/>
      <c r="D12" s="72"/>
      <c r="E12" s="72"/>
      <c r="F12" s="14">
        <v>0.2</v>
      </c>
      <c r="G12" s="37">
        <f>G11*F12</f>
        <v>1491518</v>
      </c>
      <c r="H12" s="1"/>
      <c r="I12" s="71" t="s">
        <v>15</v>
      </c>
      <c r="J12" s="72"/>
      <c r="K12" s="72"/>
      <c r="L12" s="72"/>
      <c r="M12" s="72"/>
      <c r="N12" s="72"/>
      <c r="O12" s="14">
        <v>0.2</v>
      </c>
      <c r="P12" s="37">
        <f>P11*O12</f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">
      <c r="A13" s="6"/>
      <c r="B13" s="63" t="s">
        <v>6</v>
      </c>
      <c r="C13" s="64"/>
      <c r="D13" s="64"/>
      <c r="E13" s="64"/>
      <c r="F13" s="65"/>
      <c r="G13" s="38">
        <f>G11+G12</f>
        <v>8949108</v>
      </c>
      <c r="H13" s="1"/>
      <c r="I13" s="63" t="s">
        <v>6</v>
      </c>
      <c r="J13" s="64"/>
      <c r="K13" s="64"/>
      <c r="L13" s="64"/>
      <c r="M13" s="64"/>
      <c r="N13" s="64"/>
      <c r="O13" s="65"/>
      <c r="P13" s="38">
        <f>P11+P12</f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s="19" customFormat="1" ht="24.75" customHeight="1" x14ac:dyDescent="0.25">
      <c r="A14" s="15"/>
      <c r="B14" s="52"/>
      <c r="C14" s="53"/>
      <c r="D14" s="53"/>
      <c r="E14" s="53"/>
      <c r="F14" s="53"/>
      <c r="G14" s="53"/>
      <c r="H14" s="16"/>
      <c r="I14" s="17"/>
      <c r="J14" s="17"/>
      <c r="K14" s="17"/>
      <c r="L14" s="17"/>
      <c r="M14" s="17"/>
      <c r="N14" s="17"/>
      <c r="O14" s="17"/>
      <c r="P14" s="18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82.5" customHeight="1" x14ac:dyDescent="0.25">
      <c r="B15" s="44"/>
      <c r="C15" s="45"/>
      <c r="D15" s="45"/>
      <c r="E15" s="45"/>
      <c r="F15" s="45"/>
      <c r="G15" s="45"/>
      <c r="H15" s="1"/>
      <c r="I15" s="1"/>
      <c r="J15" s="54" t="s">
        <v>19</v>
      </c>
      <c r="K15" s="55"/>
      <c r="L15" s="2"/>
      <c r="M15" s="2"/>
      <c r="N15" s="2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53.25" customHeight="1" x14ac:dyDescent="0.25">
      <c r="B16" s="44"/>
      <c r="C16" s="45"/>
      <c r="D16" s="45"/>
      <c r="E16" s="45"/>
      <c r="F16" s="45"/>
      <c r="G16" s="45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1"/>
    </row>
    <row r="17" spans="26:26" x14ac:dyDescent="0.25">
      <c r="Z17" s="1"/>
    </row>
  </sheetData>
  <mergeCells count="18">
    <mergeCell ref="B1:P1"/>
    <mergeCell ref="B3:E3"/>
    <mergeCell ref="B11:F11"/>
    <mergeCell ref="B13:F13"/>
    <mergeCell ref="B7:G7"/>
    <mergeCell ref="I13:O13"/>
    <mergeCell ref="B12:E12"/>
    <mergeCell ref="I12:N12"/>
    <mergeCell ref="B2:P2"/>
    <mergeCell ref="B4:E4"/>
    <mergeCell ref="I4:L4"/>
    <mergeCell ref="I3:P3"/>
    <mergeCell ref="B16:G16"/>
    <mergeCell ref="I7:P7"/>
    <mergeCell ref="I11:O11"/>
    <mergeCell ref="B15:G15"/>
    <mergeCell ref="B14:G14"/>
    <mergeCell ref="J15:K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2020-03-10T23:33:52Z</dcterms:modified>
</cp:coreProperties>
</file>